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ulgina\Desktop\закупки РРИЦ\МФУ, мониторы 2025 - 2 запрос предлож-й\"/>
    </mc:Choice>
  </mc:AlternateContent>
  <bookViews>
    <workbookView xWindow="0" yWindow="0" windowWidth="23040" windowHeight="9383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B7" i="1" l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</calcChain>
</file>

<file path=xl/sharedStrings.xml><?xml version="1.0" encoding="utf-8"?>
<sst xmlns="http://schemas.openxmlformats.org/spreadsheetml/2006/main" count="36" uniqueCount="35">
  <si>
    <t>№ п/п закупки</t>
  </si>
  <si>
    <t>Цель осуществления закупки</t>
  </si>
  <si>
    <t>№ п/п лота в закупке</t>
  </si>
  <si>
    <t>Наименование объекта  (объектов) закупки и его (их) описание</t>
  </si>
  <si>
    <t>Качественные и технические характеристики объекта  закупки</t>
  </si>
  <si>
    <t>Обоснование заявленных качественных и технических характеристик объекта</t>
  </si>
  <si>
    <t>Единица измерения</t>
  </si>
  <si>
    <t>Количество, объем продукции</t>
  </si>
  <si>
    <t>Начальная максимальная цена контракта (начальная максимальная цена лота), цена контракта, заключаемого с единственным поставщиком (подрядчиком, исполнителем), рубли</t>
  </si>
  <si>
    <t>Наименование метода определения и обоснования начальной (максимальной) цены контракта (начальной максимальной цены лота), цены контракта, заключаемого с единственным поставщиком (подрядчиком, исполнителем)</t>
  </si>
  <si>
    <t>Обоснование выбранного метода определения начальной (максимальной) цены контракта (начальной максимальной цены лота), цены контракта, заключаемого с единственным поставщиком (подрядчиком, исполнителем), указания на невозможность применения иных методов определения начальной (максимальной) цены</t>
  </si>
  <si>
    <t>Способ определения поставщика (подрядчика, исполнителя)</t>
  </si>
  <si>
    <t>Обоснование выбранного способа определения поставщика (подрядчика, исполнителя)</t>
  </si>
  <si>
    <t>Обоснование дополнительных требований (пункт 2 статьи 21 Закона Приднестровской Молдавской Республики «О закупках в Приднестровской Молдавской Республике) к участникам закупки (при наличии таких требований)</t>
  </si>
  <si>
    <t>подпункт в) пункта 2 статьи 44 Закона ПМР "О закупках в ПМР"</t>
  </si>
  <si>
    <t>Запрос предложений</t>
  </si>
  <si>
    <t>подпись</t>
  </si>
  <si>
    <t>Ответственный исполнитель:</t>
  </si>
  <si>
    <t>дата</t>
  </si>
  <si>
    <t>Метод сопоставимых рыночных цен</t>
  </si>
  <si>
    <t>пункт 4 статьи 16 Закона ПМР от 26.11.2018 г. № 318-З-VI "О закупках в ПМР"</t>
  </si>
  <si>
    <t>Дата, содержание и обоснование вносимых в план закупок изменений (подлежит заполнению при внесении изменений в план закупок)</t>
  </si>
  <si>
    <t>Итого:</t>
  </si>
  <si>
    <t>-</t>
  </si>
  <si>
    <t>Компьютерная и копировально-множительная техника</t>
  </si>
  <si>
    <t>шт</t>
  </si>
  <si>
    <t>Вед. спец. по фин.-юрид. сопровождению хозяйственной д-ти</t>
  </si>
  <si>
    <t>• Настенная сплит-система
• Охлаждающая способность: 9000BTU
• Обслуживаемая площадь: 25кв.м.
• Тип двигателя: Инверторный
• Потребляемая мощность при охлаждении: 735 Вт
• Потребляемая мощность при обогреве: 679 Вт
• Минимальная наружная температура в режиме обогрева: -15°С
• Wi-Fi
• Уровень шума комнатного блока: 39 дБ
• Габариты внутреннего блока (ШxВxГ): 90.5x27x21 см
• Тип хладагента: R32</t>
  </si>
  <si>
    <t>Обоснование закупки кондиционеров для обеспечения нужд ГУП «Республиканский расчетный информационный центр» при формировании извещения</t>
  </si>
  <si>
    <t>Замена физически и морально устаревших кондиционеров для обеспечения комфортного микроклимата в рабочих кабинетах директора и заместителя директора по ИТиАО</t>
  </si>
  <si>
    <t>Кондиционер</t>
  </si>
  <si>
    <t>Подходящие под имеющиеся технические трассы для подключения</t>
  </si>
  <si>
    <t>31.01.2025 года</t>
  </si>
  <si>
    <r>
      <rPr>
        <b/>
        <sz val="18"/>
        <color theme="1"/>
        <rFont val="Times New Roman"/>
        <family val="1"/>
        <charset val="204"/>
      </rPr>
      <t>УТВЕРЖДЕНО:</t>
    </r>
    <r>
      <rPr>
        <sz val="18"/>
        <color theme="1"/>
        <rFont val="Times New Roman"/>
        <family val="1"/>
        <charset val="204"/>
      </rPr>
      <t xml:space="preserve">
Директор ГУП «Республиканский расчётный информационный центр» 
_____подпись_______ ФИО
31 января 2025 года
</t>
    </r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</si>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</sst>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14" fontId="12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topLeftCell="A7" zoomScale="70" zoomScaleNormal="70" workbookViewId="0">
      <selection activeCell="F12" sqref="F12:I13"/>
    </sheetView>
  </sheetViews>
  <sheetFormatPr defaultRowHeight="14.25" x14ac:dyDescent="0.45"/>
  <cols>
    <col min="1" max="1" width="11.86328125" customWidth="1"/>
    <col min="2" max="2" width="12.33203125" customWidth="1"/>
    <col min="3" max="3" width="16.53125" customWidth="1"/>
    <col min="4" max="4" width="17" customWidth="1"/>
    <col min="5" max="5" width="38.1328125" customWidth="1"/>
    <col min="6" max="6" width="21.53125" customWidth="1"/>
    <col min="7" max="7" width="7.796875" customWidth="1"/>
    <col min="8" max="8" width="11.46484375" customWidth="1"/>
    <col min="9" max="9" width="15.1328125" customWidth="1"/>
    <col min="10" max="10" width="15" customWidth="1"/>
    <col min="11" max="11" width="20.86328125" customWidth="1"/>
    <col min="12" max="12" width="13.33203125" customWidth="1"/>
    <col min="13" max="13" width="13.796875" customWidth="1"/>
    <col min="14" max="14" width="15.53125" customWidth="1"/>
    <col min="15" max="15" width="15.19921875" customWidth="1"/>
  </cols>
  <sheetData>
    <row r="1" spans="1:29" ht="59.45" customHeight="1" x14ac:dyDescent="0.5">
      <c r="A1" s="1"/>
      <c r="B1" s="1"/>
      <c r="C1" s="1"/>
      <c r="D1" s="36" t="s">
        <v>28</v>
      </c>
      <c r="E1" s="37"/>
      <c r="F1" s="37"/>
      <c r="G1" s="37"/>
      <c r="H1" s="37"/>
      <c r="I1" s="37"/>
      <c r="J1" s="37"/>
      <c r="K1" s="37"/>
      <c r="L1" s="37"/>
      <c r="M1" s="37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1"/>
    </row>
    <row r="2" spans="1:29" ht="17.25" x14ac:dyDescent="0.45">
      <c r="A2" s="38" t="s">
        <v>33</v>
      </c>
      <c r="B2" s="38"/>
      <c r="C2" s="38"/>
      <c r="D2" s="38"/>
      <c r="E2" s="38"/>
      <c r="F2" s="2"/>
      <c r="G2" s="2"/>
      <c r="H2" s="2"/>
      <c r="I2" s="2"/>
      <c r="J2" s="2"/>
      <c r="K2" s="2"/>
      <c r="L2" s="2"/>
      <c r="M2" s="2"/>
      <c r="N2" s="44"/>
      <c r="O2" s="8"/>
      <c r="P2" s="45"/>
      <c r="Q2" s="9"/>
      <c r="R2" s="9"/>
      <c r="S2" s="46"/>
      <c r="T2" s="9"/>
      <c r="U2" s="10"/>
      <c r="V2" s="11"/>
      <c r="W2" s="47"/>
      <c r="X2" s="47"/>
      <c r="Y2" s="48"/>
      <c r="Z2" s="49"/>
      <c r="AA2" s="7"/>
      <c r="AB2" s="7"/>
      <c r="AC2" s="2"/>
    </row>
    <row r="3" spans="1:29" ht="132" customHeight="1" x14ac:dyDescent="0.45">
      <c r="A3" s="38"/>
      <c r="B3" s="38"/>
      <c r="C3" s="38"/>
      <c r="D3" s="38"/>
      <c r="E3" s="38"/>
      <c r="F3" s="2"/>
      <c r="G3" s="2"/>
      <c r="H3" s="2"/>
      <c r="I3" s="2"/>
      <c r="J3" s="2"/>
      <c r="K3" s="2"/>
      <c r="L3" s="2"/>
      <c r="M3" s="2"/>
      <c r="N3" s="44"/>
      <c r="O3" s="8"/>
      <c r="P3" s="45"/>
      <c r="Q3" s="9"/>
      <c r="R3" s="9"/>
      <c r="S3" s="46"/>
      <c r="T3" s="7"/>
      <c r="U3" s="10"/>
      <c r="V3" s="11"/>
      <c r="W3" s="47"/>
      <c r="X3" s="47"/>
      <c r="Y3" s="48"/>
      <c r="Z3" s="49"/>
      <c r="AA3" s="7"/>
      <c r="AB3" s="7"/>
      <c r="AC3" s="2"/>
    </row>
    <row r="4" spans="1:29" ht="15" x14ac:dyDescent="0.4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  <c r="O4" s="6"/>
      <c r="P4" s="3"/>
    </row>
    <row r="5" spans="1:29" ht="0.6" customHeight="1" x14ac:dyDescent="0.4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6"/>
      <c r="P5" s="3"/>
    </row>
    <row r="6" spans="1:29" ht="155.75" customHeight="1" x14ac:dyDescent="0.45">
      <c r="A6" s="25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6" t="s">
        <v>7</v>
      </c>
      <c r="I6" s="27" t="s">
        <v>8</v>
      </c>
      <c r="J6" s="26" t="s">
        <v>9</v>
      </c>
      <c r="K6" s="26" t="s">
        <v>10</v>
      </c>
      <c r="L6" s="26" t="s">
        <v>11</v>
      </c>
      <c r="M6" s="26" t="s">
        <v>12</v>
      </c>
      <c r="N6" s="26" t="s">
        <v>13</v>
      </c>
      <c r="O6" s="26" t="s">
        <v>21</v>
      </c>
    </row>
    <row r="7" spans="1:29" ht="17.649999999999999" x14ac:dyDescent="0.45">
      <c r="A7" s="18">
        <v>1</v>
      </c>
      <c r="B7" s="18">
        <f>A7+1</f>
        <v>2</v>
      </c>
      <c r="C7" s="18">
        <f t="shared" ref="C7:M7" si="0">B7+1</f>
        <v>3</v>
      </c>
      <c r="D7" s="18">
        <f t="shared" si="0"/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>G7+1</f>
        <v>8</v>
      </c>
      <c r="I7" s="24">
        <f>H7+1</f>
        <v>9</v>
      </c>
      <c r="J7" s="17">
        <f t="shared" si="0"/>
        <v>10</v>
      </c>
      <c r="K7" s="18">
        <f t="shared" si="0"/>
        <v>11</v>
      </c>
      <c r="L7" s="18">
        <f t="shared" si="0"/>
        <v>12</v>
      </c>
      <c r="M7" s="18">
        <f t="shared" si="0"/>
        <v>13</v>
      </c>
      <c r="N7" s="18">
        <f>M7+1</f>
        <v>14</v>
      </c>
      <c r="O7" s="18">
        <v>15</v>
      </c>
    </row>
    <row r="8" spans="1:29" ht="17.25" x14ac:dyDescent="0.45">
      <c r="A8" s="60">
        <v>16</v>
      </c>
      <c r="B8" s="50" t="s">
        <v>24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29" ht="385.9" customHeight="1" x14ac:dyDescent="0.45">
      <c r="A9" s="60"/>
      <c r="B9" s="33" t="s">
        <v>29</v>
      </c>
      <c r="C9" s="30">
        <v>1</v>
      </c>
      <c r="D9" s="19" t="s">
        <v>30</v>
      </c>
      <c r="E9" s="17" t="s">
        <v>27</v>
      </c>
      <c r="F9" s="28" t="s">
        <v>31</v>
      </c>
      <c r="G9" s="17" t="s">
        <v>25</v>
      </c>
      <c r="H9" s="24">
        <v>2</v>
      </c>
      <c r="I9" s="23">
        <v>15478</v>
      </c>
      <c r="J9" s="31" t="s">
        <v>19</v>
      </c>
      <c r="K9" s="31" t="s">
        <v>20</v>
      </c>
      <c r="L9" s="29" t="s">
        <v>15</v>
      </c>
      <c r="M9" s="32" t="s">
        <v>14</v>
      </c>
      <c r="N9" s="30" t="s">
        <v>23</v>
      </c>
      <c r="O9" s="55" t="s">
        <v>23</v>
      </c>
    </row>
    <row r="10" spans="1:29" ht="36" customHeight="1" x14ac:dyDescent="0.45">
      <c r="A10" s="57" t="s">
        <v>22</v>
      </c>
      <c r="B10" s="58"/>
      <c r="C10" s="58"/>
      <c r="D10" s="58"/>
      <c r="E10" s="58"/>
      <c r="F10" s="58"/>
      <c r="G10" s="58"/>
      <c r="H10" s="59"/>
      <c r="I10" s="20">
        <f>SUM(I9:I9)</f>
        <v>15478</v>
      </c>
      <c r="J10" s="21"/>
      <c r="K10" s="21"/>
      <c r="L10" s="17"/>
      <c r="M10" s="22"/>
      <c r="N10" s="18"/>
      <c r="O10" s="56"/>
    </row>
    <row r="11" spans="1:29" ht="24.6" customHeight="1" x14ac:dyDescent="0.65">
      <c r="A11" s="54" t="s">
        <v>17</v>
      </c>
      <c r="B11" s="54"/>
      <c r="C11" s="54"/>
      <c r="D11" s="12"/>
      <c r="E11" s="12"/>
      <c r="F11" s="12"/>
      <c r="G11" s="12"/>
      <c r="H11" s="12"/>
      <c r="I11" s="12"/>
    </row>
    <row r="12" spans="1:29" ht="15.6" customHeight="1" x14ac:dyDescent="0.45">
      <c r="A12" s="54" t="s">
        <v>26</v>
      </c>
      <c r="B12" s="54"/>
      <c r="C12" s="54"/>
      <c r="D12" s="54"/>
      <c r="E12" s="54"/>
      <c r="F12" s="53" t="s">
        <v>34</v>
      </c>
      <c r="G12" s="53"/>
      <c r="H12" s="53"/>
      <c r="I12" s="53"/>
    </row>
    <row r="13" spans="1:29" ht="34.25" customHeight="1" x14ac:dyDescent="0.45">
      <c r="A13" s="54"/>
      <c r="B13" s="54"/>
      <c r="C13" s="54"/>
      <c r="D13" s="54"/>
      <c r="E13" s="54"/>
      <c r="F13" s="53"/>
      <c r="G13" s="53"/>
      <c r="H13" s="53"/>
      <c r="I13" s="53"/>
    </row>
    <row r="14" spans="1:29" ht="15.6" customHeight="1" x14ac:dyDescent="0.65">
      <c r="A14" s="13"/>
      <c r="B14" s="13"/>
      <c r="C14" s="12"/>
      <c r="D14" s="12"/>
      <c r="E14" s="12"/>
      <c r="F14" s="12"/>
      <c r="G14" s="12"/>
      <c r="H14" s="12"/>
      <c r="I14" s="12"/>
      <c r="J14" s="35" t="s">
        <v>16</v>
      </c>
      <c r="K14" s="35"/>
      <c r="L14" s="35"/>
    </row>
    <row r="15" spans="1:29" ht="22.9" customHeight="1" x14ac:dyDescent="0.65">
      <c r="A15" s="14"/>
      <c r="B15" s="15"/>
      <c r="C15" s="12"/>
      <c r="D15" s="12"/>
      <c r="E15" s="12"/>
      <c r="F15" s="14" t="s">
        <v>32</v>
      </c>
      <c r="G15" s="34"/>
      <c r="H15" s="34"/>
      <c r="I15" s="34"/>
    </row>
    <row r="16" spans="1:29" ht="18.600000000000001" customHeight="1" x14ac:dyDescent="0.45">
      <c r="A16" s="4"/>
      <c r="B16" s="5"/>
      <c r="F16" s="16" t="s">
        <v>18</v>
      </c>
    </row>
    <row r="17" ht="62.45" customHeight="1" x14ac:dyDescent="0.45"/>
    <row r="19" ht="62.45" customHeight="1" x14ac:dyDescent="0.45"/>
    <row r="21" ht="62.45" customHeight="1" x14ac:dyDescent="0.45"/>
    <row r="23" ht="62.45" customHeight="1" x14ac:dyDescent="0.45"/>
    <row r="25" ht="62.45" customHeight="1" x14ac:dyDescent="0.45"/>
    <row r="35" ht="109.25" customHeight="1" x14ac:dyDescent="0.45"/>
    <row r="40" ht="46.9" customHeight="1" x14ac:dyDescent="0.45"/>
  </sheetData>
  <mergeCells count="20">
    <mergeCell ref="A12:E13"/>
    <mergeCell ref="O9:O10"/>
    <mergeCell ref="A10:H10"/>
    <mergeCell ref="A8:A9"/>
    <mergeCell ref="G15:I15"/>
    <mergeCell ref="J14:L14"/>
    <mergeCell ref="D1:M1"/>
    <mergeCell ref="A2:E3"/>
    <mergeCell ref="A4:N5"/>
    <mergeCell ref="N1:AB1"/>
    <mergeCell ref="N2:N3"/>
    <mergeCell ref="P2:P3"/>
    <mergeCell ref="S2:S3"/>
    <mergeCell ref="W2:W3"/>
    <mergeCell ref="X2:X3"/>
    <mergeCell ref="Y2:Y3"/>
    <mergeCell ref="Z2:Z3"/>
    <mergeCell ref="B8:O8"/>
    <mergeCell ref="F12:I13"/>
    <mergeCell ref="A11:C11"/>
  </mergeCells>
  <pageMargins left="0.23622047244094491" right="0.23622047244094491" top="0.39370078740157483" bottom="0.39370078740157483" header="0.31496062992125984" footer="0.31496062992125984"/>
  <pageSetup paperSize="9" scale="5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Александровна Кожухарёва</dc:creator>
  <cp:lastModifiedBy>Наталья А. Шульгина</cp:lastModifiedBy>
  <cp:lastPrinted>2025-01-16T07:15:26Z</cp:lastPrinted>
  <dcterms:created xsi:type="dcterms:W3CDTF">2022-08-18T06:34:21Z</dcterms:created>
  <dcterms:modified xsi:type="dcterms:W3CDTF">2025-01-31T13:51:09Z</dcterms:modified>
</cp:coreProperties>
</file>